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3" i="1" l="1"/>
  <c r="P13" i="1" s="1"/>
  <c r="E16" i="1"/>
  <c r="P16" i="1" s="1"/>
  <c r="F12" i="1"/>
  <c r="F11" i="1" s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J13" i="1"/>
  <c r="J12" i="1"/>
  <c r="J11" i="1" s="1"/>
  <c r="E14" i="1"/>
  <c r="P14" i="1"/>
  <c r="P15" i="1"/>
  <c r="E19" i="1"/>
  <c r="P19" i="1" s="1"/>
  <c r="E20" i="1"/>
  <c r="P20" i="1" s="1"/>
  <c r="E21" i="1"/>
  <c r="P21" i="1"/>
  <c r="E22" i="1"/>
  <c r="P22" i="1" s="1"/>
  <c r="E23" i="1"/>
  <c r="P23" i="1" s="1"/>
  <c r="E24" i="1"/>
  <c r="P24" i="1" s="1"/>
  <c r="E25" i="1"/>
  <c r="P25" i="1"/>
  <c r="E26" i="1"/>
  <c r="P26" i="1" s="1"/>
  <c r="E27" i="1"/>
  <c r="P27" i="1"/>
  <c r="E28" i="1"/>
  <c r="P28" i="1" s="1"/>
  <c r="G12" i="1"/>
  <c r="G11" i="1" s="1"/>
  <c r="H12" i="1"/>
  <c r="H11" i="1" s="1"/>
  <c r="I12" i="1"/>
  <c r="I11" i="1" s="1"/>
  <c r="K12" i="1"/>
  <c r="K11" i="1" s="1"/>
  <c r="L12" i="1"/>
  <c r="L11" i="1" s="1"/>
  <c r="M12" i="1"/>
  <c r="M11" i="1"/>
  <c r="N12" i="1"/>
  <c r="N11" i="1" s="1"/>
  <c r="O12" i="1"/>
  <c r="O11" i="1" s="1"/>
  <c r="H29" i="1" l="1"/>
  <c r="J29" i="1"/>
  <c r="L29" i="1"/>
  <c r="I29" i="1"/>
  <c r="K29" i="1"/>
  <c r="O29" i="1"/>
  <c r="M29" i="1"/>
  <c r="E18" i="1"/>
  <c r="P18" i="1" s="1"/>
  <c r="G29" i="1"/>
  <c r="F29" i="1"/>
  <c r="E12" i="1"/>
  <c r="P12" i="1" s="1"/>
  <c r="N29" i="1"/>
  <c r="E11" i="1"/>
  <c r="E17" i="1" l="1"/>
  <c r="P17" i="1" s="1"/>
  <c r="P11" i="1"/>
  <c r="E29" i="1" l="1"/>
  <c r="P29" i="1" s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<sst xmlns="http://schemas.openxmlformats.org/spreadsheetml/2006/main" count="85" uniqueCount="74">
  <si>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</si>
  <si>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</si>
  <si>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</si>
  <si>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</si>
  <si>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</si>
  <si>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</si>
  <si>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</si>
  <si>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</si>
  <si>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</si>
  <si>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</si>
  <si>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</si>
  <si>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</si>
  <si>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</si>
  <si>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</si>
  <si>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</si>
  <si>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</si>
  <si>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</si>
  <si>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</si>
  <si>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</si>
  <si>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</si>
  <si>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</si>
  <si>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</si>
  <si>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</si>
  <si>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</si>
  <si>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</si>
  <si>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</si>
  <si>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</si>
  <si>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</si>
  <si>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</si>
  <si>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</si>
  <si>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</si>
  <si>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</si>
  <si>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</si>
  <si>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</si>
  <si>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</si>
  <si>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</si>
  <si>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</si>
  <si>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</si>
  <si>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</si>
  <si>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</si>
  <si>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</si>
  <si>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</si>
  <si>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</si>
  <si>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</si>
  <si>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</si>
  <si>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</si>
  <si>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</si>
  <si>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</si>
  <si>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</si>
  <si>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</si>
  <si>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</si>
  <si>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</si>
  <si>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</si>
  <si>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</si>
  <si>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</si>
  <si>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</si>
  <si>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</si>
  <si>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</si>
  <si>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</si>
  <si>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</si>
  <si>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</si>
  <si>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</si>
  <si>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</si>
  <si>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</si>
  <si>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</si>
  <si>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</si>
  <si>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</si>
  <si>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</si>
  <si>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</si>
  <si>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2024 рік"</t>
  </si>
  <si>
    <t>за головними розпорядниками коштів у розрізі відповідальних виконавців рішення  районної у місті ради від 22.12.2023 № 145 "Про бюджет Суворовського району у місті Херсон на 2024 рік"</t>
  </si>
  <si>
    <t>Голова районної у м.Херсоні ради</t>
  </si>
  <si>
    <t>до рішення  районної у м.Херсоні ради</t>
  </si>
  <si>
    <t>Додаток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</si>
</sst>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topLeftCell="A10" workbookViewId="0">
      <selection activeCell="J2" sqref="J2"/>
    </sheetView>
  </sheetViews>
  <sheetFormatPr defaultRowHeight="12.75" x14ac:dyDescent="0.2"/>
  <cols>
    <col min="1" max="3" width="12" customWidth="1"/>
    <col min="4" max="4" width="40.7109375" customWidth="1"/>
    <col min="5" max="5" width="12.28515625" customWidth="1"/>
    <col min="6" max="7" width="12.42578125" customWidth="1"/>
    <col min="8" max="14" width="11.5703125" customWidth="1"/>
    <col min="15" max="15" width="8.85546875" style="26" customWidth="1"/>
    <col min="16" max="16" width="12.2851562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3" t="s">
        <v>73</v>
      </c>
      <c r="M1" s="33"/>
      <c r="N1" s="33"/>
      <c r="O1" s="33"/>
      <c r="P1" s="33"/>
    </row>
    <row r="2" spans="1:17" x14ac:dyDescent="0.2">
      <c r="A2" s="1"/>
      <c r="B2" s="1"/>
      <c r="C2" s="1"/>
      <c r="D2" s="1"/>
      <c r="E2" s="25"/>
      <c r="F2" s="1"/>
      <c r="G2" s="1"/>
      <c r="H2" s="1"/>
      <c r="I2" s="1"/>
      <c r="J2" s="1"/>
      <c r="K2" s="1"/>
      <c r="L2" s="33" t="s">
        <v>72</v>
      </c>
      <c r="M2" s="33"/>
      <c r="N2" s="33"/>
      <c r="O2" s="33"/>
      <c r="P2" s="33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9" t="s">
        <v>62</v>
      </c>
      <c r="M3" s="39"/>
      <c r="N3" s="39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42" t="s">
        <v>69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7" x14ac:dyDescent="0.2">
      <c r="A6" s="42" t="s">
        <v>70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7" ht="16.5" customHeight="1" x14ac:dyDescent="0.2">
      <c r="A7" s="40" t="s">
        <v>52</v>
      </c>
      <c r="B7" s="40" t="s">
        <v>53</v>
      </c>
      <c r="C7" s="44" t="s">
        <v>54</v>
      </c>
      <c r="D7" s="44" t="s">
        <v>55</v>
      </c>
      <c r="E7" s="34" t="s">
        <v>0</v>
      </c>
      <c r="F7" s="34"/>
      <c r="G7" s="34"/>
      <c r="H7" s="34"/>
      <c r="I7" s="34"/>
      <c r="J7" s="34" t="s">
        <v>7</v>
      </c>
      <c r="K7" s="34"/>
      <c r="L7" s="34"/>
      <c r="M7" s="34"/>
      <c r="N7" s="34"/>
      <c r="O7" s="34"/>
      <c r="P7" s="34" t="s">
        <v>56</v>
      </c>
    </row>
    <row r="8" spans="1:17" ht="16.5" customHeight="1" x14ac:dyDescent="0.2">
      <c r="A8" s="41"/>
      <c r="B8" s="41"/>
      <c r="C8" s="44"/>
      <c r="D8" s="44"/>
      <c r="E8" s="34" t="s">
        <v>57</v>
      </c>
      <c r="F8" s="34" t="s">
        <v>2</v>
      </c>
      <c r="G8" s="37" t="s">
        <v>3</v>
      </c>
      <c r="H8" s="38"/>
      <c r="I8" s="34" t="s">
        <v>6</v>
      </c>
      <c r="J8" s="34" t="s">
        <v>57</v>
      </c>
      <c r="K8" s="35" t="s">
        <v>58</v>
      </c>
      <c r="L8" s="34" t="s">
        <v>2</v>
      </c>
      <c r="M8" s="37" t="s">
        <v>3</v>
      </c>
      <c r="N8" s="38"/>
      <c r="O8" s="34" t="s">
        <v>6</v>
      </c>
      <c r="P8" s="34"/>
    </row>
    <row r="9" spans="1:17" ht="63.6" customHeight="1" x14ac:dyDescent="0.2">
      <c r="A9" s="41"/>
      <c r="B9" s="41"/>
      <c r="C9" s="40"/>
      <c r="D9" s="40"/>
      <c r="E9" s="35"/>
      <c r="F9" s="35"/>
      <c r="G9" s="19" t="s">
        <v>4</v>
      </c>
      <c r="H9" s="19" t="s">
        <v>5</v>
      </c>
      <c r="I9" s="35"/>
      <c r="J9" s="35"/>
      <c r="K9" s="36"/>
      <c r="L9" s="35"/>
      <c r="M9" s="19" t="s">
        <v>4</v>
      </c>
      <c r="N9" s="19" t="s">
        <v>5</v>
      </c>
      <c r="O9" s="35"/>
      <c r="P9" s="35"/>
    </row>
    <row r="10" spans="1:17" ht="16.5" customHeight="1" x14ac:dyDescent="0.2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7" ht="32.25" customHeight="1" x14ac:dyDescent="0.2">
      <c r="A11" s="17" t="s">
        <v>59</v>
      </c>
      <c r="B11" s="17"/>
      <c r="C11" s="17"/>
      <c r="D11" s="20" t="s">
        <v>61</v>
      </c>
      <c r="E11" s="27">
        <f>F11</f>
        <v>1039632</v>
      </c>
      <c r="F11" s="27">
        <f>F12</f>
        <v>1039632</v>
      </c>
      <c r="G11" s="27">
        <f t="shared" ref="G11:O11" si="0">G12</f>
        <v>732000</v>
      </c>
      <c r="H11" s="27">
        <f t="shared" si="0"/>
        <v>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27">
        <f t="shared" si="0"/>
        <v>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>E11+J11</f>
        <v>1039632</v>
      </c>
    </row>
    <row r="12" spans="1:17" ht="29.45" customHeight="1" x14ac:dyDescent="0.2">
      <c r="A12" s="17" t="s">
        <v>60</v>
      </c>
      <c r="B12" s="17"/>
      <c r="C12" s="17"/>
      <c r="D12" s="20" t="s">
        <v>61</v>
      </c>
      <c r="E12" s="27">
        <f>F12</f>
        <v>1039632</v>
      </c>
      <c r="F12" s="27">
        <f t="shared" ref="F12:O12" si="1">F13+F14+F15+F16</f>
        <v>1039632</v>
      </c>
      <c r="G12" s="27">
        <f t="shared" si="1"/>
        <v>732000</v>
      </c>
      <c r="H12" s="27">
        <f t="shared" si="1"/>
        <v>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ref="P12:P29" si="2">E12+J12</f>
        <v>1039632</v>
      </c>
    </row>
    <row r="13" spans="1:17" s="13" customFormat="1" ht="67.900000000000006" customHeight="1" x14ac:dyDescent="0.2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732000</v>
      </c>
      <c r="F13" s="28">
        <v>732000</v>
      </c>
      <c r="G13" s="28">
        <v>732000</v>
      </c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29">
        <v>0</v>
      </c>
      <c r="P13" s="30">
        <f t="shared" si="2"/>
        <v>732000</v>
      </c>
      <c r="Q13" s="24"/>
    </row>
    <row r="14" spans="1:17" ht="18.600000000000001" hidden="1" customHeight="1" x14ac:dyDescent="0.2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30">
        <f t="shared" si="2"/>
        <v>0</v>
      </c>
    </row>
    <row r="15" spans="1:17" s="13" customFormat="1" ht="22.9" hidden="1" customHeight="1" x14ac:dyDescent="0.2">
      <c r="A15" s="9" t="s">
        <v>16</v>
      </c>
      <c r="B15" s="9" t="s">
        <v>18</v>
      </c>
      <c r="C15" s="10" t="s">
        <v>17</v>
      </c>
      <c r="D15" s="11" t="s">
        <v>19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>
        <v>0</v>
      </c>
      <c r="P15" s="30">
        <f t="shared" si="2"/>
        <v>0</v>
      </c>
    </row>
    <row r="16" spans="1:17" s="13" customFormat="1" ht="21.6" customHeight="1" x14ac:dyDescent="0.2">
      <c r="A16" s="9" t="s">
        <v>67</v>
      </c>
      <c r="B16" s="22" t="s">
        <v>64</v>
      </c>
      <c r="C16" s="22" t="s">
        <v>65</v>
      </c>
      <c r="D16" s="23" t="s">
        <v>66</v>
      </c>
      <c r="E16" s="28">
        <f t="shared" si="3"/>
        <v>307632</v>
      </c>
      <c r="F16" s="28">
        <v>307632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f t="shared" si="2"/>
        <v>307632</v>
      </c>
    </row>
    <row r="17" spans="1:16" ht="28.15" customHeight="1" x14ac:dyDescent="0.2">
      <c r="A17" s="4" t="s">
        <v>20</v>
      </c>
      <c r="B17" s="5"/>
      <c r="C17" s="6"/>
      <c r="D17" s="7" t="s">
        <v>68</v>
      </c>
      <c r="E17" s="31">
        <f>E18</f>
        <v>-1039632</v>
      </c>
      <c r="F17" s="31">
        <f t="shared" ref="F17:O17" si="4">F18</f>
        <v>-1039632</v>
      </c>
      <c r="G17" s="31">
        <f t="shared" si="4"/>
        <v>-732000</v>
      </c>
      <c r="H17" s="31">
        <f t="shared" si="4"/>
        <v>0</v>
      </c>
      <c r="I17" s="31">
        <f t="shared" si="4"/>
        <v>0</v>
      </c>
      <c r="J17" s="31">
        <f t="shared" si="4"/>
        <v>0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27">
        <f t="shared" si="2"/>
        <v>-1039632</v>
      </c>
    </row>
    <row r="18" spans="1:16" ht="29.45" customHeight="1" x14ac:dyDescent="0.2">
      <c r="A18" s="4" t="s">
        <v>21</v>
      </c>
      <c r="B18" s="5"/>
      <c r="C18" s="6"/>
      <c r="D18" s="7" t="s">
        <v>68</v>
      </c>
      <c r="E18" s="31">
        <f>E19+E20+E21+E22+E23+E24+E25+E26+E27+E28</f>
        <v>-1039632</v>
      </c>
      <c r="F18" s="31">
        <f t="shared" ref="F18:O18" si="5">F19+F20+F21+F22+F23+F24+F25+F26+F27+F28</f>
        <v>-1039632</v>
      </c>
      <c r="G18" s="31">
        <f t="shared" si="5"/>
        <v>-732000</v>
      </c>
      <c r="H18" s="31">
        <f t="shared" si="5"/>
        <v>0</v>
      </c>
      <c r="I18" s="31">
        <f t="shared" si="5"/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27">
        <f t="shared" si="2"/>
        <v>-1039632</v>
      </c>
    </row>
    <row r="19" spans="1:16" s="13" customFormat="1" ht="68.45" customHeight="1" x14ac:dyDescent="0.2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-1521175</v>
      </c>
      <c r="F19" s="28">
        <v>-1521175</v>
      </c>
      <c r="G19" s="28">
        <v>-1521175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f t="shared" si="2"/>
        <v>-1521175</v>
      </c>
    </row>
    <row r="20" spans="1:16" s="13" customFormat="1" ht="31.9" hidden="1" customHeight="1" x14ac:dyDescent="0.2">
      <c r="A20" s="9" t="s">
        <v>44</v>
      </c>
      <c r="B20" s="9">
        <v>3012</v>
      </c>
      <c r="C20" s="14">
        <v>1060</v>
      </c>
      <c r="D20" s="15" t="s">
        <v>45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30">
        <f t="shared" si="2"/>
        <v>0</v>
      </c>
    </row>
    <row r="21" spans="1:16" s="13" customFormat="1" ht="19.899999999999999" hidden="1" customHeight="1" x14ac:dyDescent="0.2">
      <c r="A21" s="9" t="s">
        <v>46</v>
      </c>
      <c r="B21" s="9">
        <v>3021</v>
      </c>
      <c r="C21" s="14">
        <v>1030</v>
      </c>
      <c r="D21" s="15" t="s">
        <v>47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>
        <f t="shared" si="2"/>
        <v>0</v>
      </c>
    </row>
    <row r="22" spans="1:16" s="13" customFormat="1" ht="13.9" hidden="1" customHeight="1" x14ac:dyDescent="0.2">
      <c r="A22" s="9" t="s">
        <v>48</v>
      </c>
      <c r="B22" s="9">
        <v>3022</v>
      </c>
      <c r="C22" s="14">
        <v>1060</v>
      </c>
      <c r="D22" s="15" t="s">
        <v>49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>
        <f t="shared" si="2"/>
        <v>0</v>
      </c>
    </row>
    <row r="23" spans="1:16" s="13" customFormat="1" ht="55.9" customHeight="1" x14ac:dyDescent="0.2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789175</v>
      </c>
      <c r="F23" s="28">
        <v>789175</v>
      </c>
      <c r="G23" s="28">
        <v>789175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30">
        <f t="shared" si="2"/>
        <v>789175</v>
      </c>
    </row>
    <row r="24" spans="1:16" s="13" customFormat="1" ht="66" customHeight="1" x14ac:dyDescent="0.2">
      <c r="A24" s="9" t="s">
        <v>27</v>
      </c>
      <c r="B24" s="9" t="s">
        <v>29</v>
      </c>
      <c r="C24" s="10" t="s">
        <v>28</v>
      </c>
      <c r="D24" s="11" t="s">
        <v>30</v>
      </c>
      <c r="E24" s="28">
        <f t="shared" si="3"/>
        <v>-307632</v>
      </c>
      <c r="F24" s="28">
        <v>-307632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30">
        <f t="shared" si="2"/>
        <v>-307632</v>
      </c>
    </row>
    <row r="25" spans="1:16" s="13" customFormat="1" ht="1.1499999999999999" hidden="1" customHeight="1" x14ac:dyDescent="0.2">
      <c r="A25" s="9" t="s">
        <v>31</v>
      </c>
      <c r="B25" s="9" t="s">
        <v>33</v>
      </c>
      <c r="C25" s="10" t="s">
        <v>32</v>
      </c>
      <c r="D25" s="11" t="s">
        <v>34</v>
      </c>
      <c r="E25" s="28">
        <f t="shared" si="3"/>
        <v>0</v>
      </c>
      <c r="F25" s="28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9"/>
      <c r="P25" s="30">
        <f t="shared" si="2"/>
        <v>0</v>
      </c>
    </row>
    <row r="26" spans="1:16" s="13" customFormat="1" ht="12.6" hidden="1" customHeight="1" x14ac:dyDescent="0.2">
      <c r="A26" s="9" t="s">
        <v>35</v>
      </c>
      <c r="B26" s="9" t="s">
        <v>37</v>
      </c>
      <c r="C26" s="10" t="s">
        <v>36</v>
      </c>
      <c r="D26" s="11" t="s">
        <v>38</v>
      </c>
      <c r="E26" s="28">
        <f t="shared" si="3"/>
        <v>0</v>
      </c>
      <c r="F26" s="28"/>
      <c r="G26" s="28"/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9">
        <v>0</v>
      </c>
      <c r="P26" s="30">
        <f t="shared" si="2"/>
        <v>0</v>
      </c>
    </row>
    <row r="27" spans="1:16" s="13" customFormat="1" ht="9.6" hidden="1" customHeight="1" x14ac:dyDescent="0.2">
      <c r="A27" s="9" t="s">
        <v>50</v>
      </c>
      <c r="B27" s="9">
        <v>3230</v>
      </c>
      <c r="C27" s="14">
        <v>1040</v>
      </c>
      <c r="D27" s="15" t="s">
        <v>51</v>
      </c>
      <c r="E27" s="32">
        <f t="shared" si="3"/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29"/>
      <c r="P27" s="30">
        <f t="shared" si="2"/>
        <v>0</v>
      </c>
    </row>
    <row r="28" spans="1:16" ht="17.45" hidden="1" customHeight="1" x14ac:dyDescent="0.2">
      <c r="A28" s="9" t="s">
        <v>39</v>
      </c>
      <c r="B28" s="9" t="s">
        <v>41</v>
      </c>
      <c r="C28" s="10" t="s">
        <v>40</v>
      </c>
      <c r="D28" s="11" t="s">
        <v>42</v>
      </c>
      <c r="E28" s="32">
        <f t="shared" si="3"/>
        <v>0</v>
      </c>
      <c r="F28" s="32"/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29"/>
      <c r="P28" s="30">
        <f t="shared" si="2"/>
        <v>0</v>
      </c>
    </row>
    <row r="29" spans="1:16" x14ac:dyDescent="0.2">
      <c r="A29" s="5"/>
      <c r="B29" s="4" t="s">
        <v>43</v>
      </c>
      <c r="C29" s="6"/>
      <c r="D29" s="8" t="s">
        <v>1</v>
      </c>
      <c r="E29" s="31">
        <f t="shared" ref="E29:O29" si="6">E11+E17</f>
        <v>0</v>
      </c>
      <c r="F29" s="31">
        <f>F11+F17</f>
        <v>0</v>
      </c>
      <c r="G29" s="31">
        <f t="shared" si="6"/>
        <v>0</v>
      </c>
      <c r="H29" s="31">
        <f t="shared" si="6"/>
        <v>0</v>
      </c>
      <c r="I29" s="31">
        <f t="shared" si="6"/>
        <v>0</v>
      </c>
      <c r="J29" s="31">
        <f t="shared" si="6"/>
        <v>0</v>
      </c>
      <c r="K29" s="31">
        <f t="shared" si="6"/>
        <v>0</v>
      </c>
      <c r="L29" s="31">
        <f t="shared" si="6"/>
        <v>0</v>
      </c>
      <c r="M29" s="31">
        <f t="shared" si="6"/>
        <v>0</v>
      </c>
      <c r="N29" s="31">
        <f t="shared" si="6"/>
        <v>0</v>
      </c>
      <c r="O29" s="31">
        <f t="shared" si="6"/>
        <v>0</v>
      </c>
      <c r="P29" s="27">
        <f t="shared" si="2"/>
        <v>0</v>
      </c>
    </row>
    <row r="30" spans="1:16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6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6" x14ac:dyDescent="0.2">
      <c r="A32" s="1"/>
      <c r="B32" s="2" t="s">
        <v>71</v>
      </c>
      <c r="C32" s="1"/>
      <c r="D32" s="1"/>
      <c r="E32" s="21" t="s">
        <v>63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A7:A9"/>
    <mergeCell ref="O8:O9"/>
    <mergeCell ref="B7:B9"/>
    <mergeCell ref="A5:N5"/>
    <mergeCell ref="F8:F9"/>
    <mergeCell ref="A6:N6"/>
    <mergeCell ref="G8:H8"/>
    <mergeCell ref="I8:I9"/>
    <mergeCell ref="C7:C9"/>
    <mergeCell ref="D7:D9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M8:N8"/>
    <mergeCell ref="L3:N3"/>
  </mergeCells>
  <phoneticPr fontId="6" type="noConversion"/>
  <pageMargins left="0.39370078740157483" right="0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2024-01-28T18:22:17Z</cp:lastPrinted>
  <dcterms:created xsi:type="dcterms:W3CDTF">2018-12-03T09:20:59Z</dcterms:created>
  <dcterms:modified xsi:type="dcterms:W3CDTF">2024-05-17T07:53:06Z</dcterms:modified>
</cp:coreProperties>
</file>